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4_401_1_TELEFONIJA FE\"/>
    </mc:Choice>
  </mc:AlternateContent>
  <xr:revisionPtr revIDLastSave="0" documentId="8_{8B00A63E-9217-421C-9B2E-D9FEEB38618F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54" i="1" l="1"/>
  <c r="F58" i="1" l="1"/>
  <c r="F75" i="1"/>
  <c r="F76" i="1"/>
  <c r="F72" i="1"/>
  <c r="F66" i="1"/>
  <c r="F67" i="1"/>
  <c r="F68" i="1"/>
  <c r="F69" i="1"/>
  <c r="F62" i="1"/>
  <c r="F63" i="1"/>
  <c r="F55" i="1" l="1"/>
  <c r="F56" i="1" s="1"/>
  <c r="F74" i="1"/>
  <c r="F71" i="1" l="1"/>
  <c r="F65" i="1" l="1"/>
  <c r="F61" i="1"/>
  <c r="F77" i="1" l="1"/>
  <c r="F79" i="1" s="1"/>
  <c r="F11" i="1"/>
  <c r="F48" i="1" l="1"/>
  <c r="F47" i="1"/>
  <c r="F46" i="1"/>
  <c r="F44" i="1"/>
  <c r="F43" i="1"/>
  <c r="F42" i="1"/>
  <c r="F40" i="1"/>
  <c r="F39" i="1"/>
  <c r="F38" i="1"/>
  <c r="F36" i="1"/>
  <c r="F35" i="1"/>
  <c r="F34" i="1"/>
  <c r="F29" i="1"/>
  <c r="F30" i="1"/>
  <c r="F28" i="1"/>
  <c r="F9" i="1"/>
  <c r="F8" i="1"/>
  <c r="F10" i="1"/>
  <c r="F21" i="1" l="1"/>
  <c r="F22" i="1"/>
  <c r="F23" i="1"/>
  <c r="F25" i="1"/>
  <c r="F20" i="1"/>
  <c r="F14" i="1"/>
  <c r="F15" i="1"/>
  <c r="F16" i="1"/>
  <c r="F17" i="1"/>
  <c r="F18" i="1"/>
  <c r="F13" i="1"/>
  <c r="F49" i="1" l="1"/>
  <c r="F81" i="1" l="1"/>
  <c r="F82" i="1" s="1"/>
</calcChain>
</file>

<file path=xl/sharedStrings.xml><?xml version="1.0" encoding="utf-8"?>
<sst xmlns="http://schemas.openxmlformats.org/spreadsheetml/2006/main" count="171" uniqueCount="118">
  <si>
    <t>Storitev fiksne telefonije Paket A</t>
  </si>
  <si>
    <t>kos/mes</t>
  </si>
  <si>
    <t>Storitev fiksne telefonije Paket B</t>
  </si>
  <si>
    <t>Storitev fiksne telefonije Paket C</t>
  </si>
  <si>
    <t>Storitev fiksne telefonije Paket D</t>
  </si>
  <si>
    <t>Storitev fiksne telefonije Paket E</t>
  </si>
  <si>
    <t>Storitev fiksne telefonije Paket F</t>
  </si>
  <si>
    <t>Trajanje</t>
  </si>
  <si>
    <t>mes</t>
  </si>
  <si>
    <t>Storitev mobilne telefonije Paket 1</t>
  </si>
  <si>
    <t>Storitev mobilne telefonije Paket 2</t>
  </si>
  <si>
    <t>Storitev mobilne telefonije Paket 3</t>
  </si>
  <si>
    <t>Storitev mobilne telefonije Paket 4</t>
  </si>
  <si>
    <t>Storitev FMC</t>
  </si>
  <si>
    <t>Storitev mobilne telefonije Paket 5</t>
  </si>
  <si>
    <t>NAJEM STORITEV ZAGOTAVLJANJA FIKSNE, MOBILNE TELEFONIJE IN KONVERGENČNIH STORITEV</t>
  </si>
  <si>
    <t>kos</t>
  </si>
  <si>
    <t>5G usmerjevalnik/modem za prenos podatkov</t>
  </si>
  <si>
    <t>Klici v minutah iz omrežja (fiksno in mobilno) naročnika v</t>
  </si>
  <si>
    <t>mednarodno območje 1a</t>
  </si>
  <si>
    <t>min/mes</t>
  </si>
  <si>
    <t>mednarodno območje 2a</t>
  </si>
  <si>
    <t>mednarodno območje 3a</t>
  </si>
  <si>
    <t>Gostovanje (mobilni roaming) v</t>
  </si>
  <si>
    <t>Dohodni klici</t>
  </si>
  <si>
    <t xml:space="preserve">mednarodno območje EUb </t>
  </si>
  <si>
    <t>mednarodno območje 2b</t>
  </si>
  <si>
    <t>Odhodni klici iz</t>
  </si>
  <si>
    <t>mednarodno območje EUb  (nad zakupljeno količino v paketih)</t>
  </si>
  <si>
    <t>SMS sporočila iz</t>
  </si>
  <si>
    <t>SMS/mes</t>
  </si>
  <si>
    <t>Prenos podatkov na področju</t>
  </si>
  <si>
    <t>MB/mes</t>
  </si>
  <si>
    <t>Agregacijsko stikalo</t>
  </si>
  <si>
    <t>Zmogljivo dostopovno stikalo s PoE</t>
  </si>
  <si>
    <t>A</t>
  </si>
  <si>
    <t>B</t>
  </si>
  <si>
    <t>SKUPAJ A</t>
  </si>
  <si>
    <t>SKUPAJ B</t>
  </si>
  <si>
    <t>FMC</t>
  </si>
  <si>
    <t>Mobilni aparat - razred 1</t>
  </si>
  <si>
    <t>Mobilni aparat - razred 2.1</t>
  </si>
  <si>
    <t>Mobilni aparat - razred 2.2</t>
  </si>
  <si>
    <t>MA1</t>
  </si>
  <si>
    <t>MA2.1</t>
  </si>
  <si>
    <t>MA2.2</t>
  </si>
  <si>
    <t>USBM</t>
  </si>
  <si>
    <t>FTA</t>
  </si>
  <si>
    <t>FTB</t>
  </si>
  <si>
    <t>FTC</t>
  </si>
  <si>
    <t>FTD</t>
  </si>
  <si>
    <t>FTE</t>
  </si>
  <si>
    <t>FTF</t>
  </si>
  <si>
    <t>MT1</t>
  </si>
  <si>
    <t>MT2</t>
  </si>
  <si>
    <t>MT3</t>
  </si>
  <si>
    <t>MT4</t>
  </si>
  <si>
    <t>MT5</t>
  </si>
  <si>
    <t>KNS-MED1</t>
  </si>
  <si>
    <t>KNS-MED2</t>
  </si>
  <si>
    <t>KNS-MED3</t>
  </si>
  <si>
    <t>RDOH-MED1</t>
  </si>
  <si>
    <t>RDOH-MED2</t>
  </si>
  <si>
    <t>RODH-MED1</t>
  </si>
  <si>
    <t>RODH-MED2</t>
  </si>
  <si>
    <t>SMS-MED1</t>
  </si>
  <si>
    <t>SMS-MED2</t>
  </si>
  <si>
    <t>DATA-MED1</t>
  </si>
  <si>
    <t>DATA-MED2</t>
  </si>
  <si>
    <t>Oznaka</t>
  </si>
  <si>
    <t xml:space="preserve">Storitev / Oprema </t>
  </si>
  <si>
    <t>Količina</t>
  </si>
  <si>
    <t xml:space="preserve">Enota </t>
  </si>
  <si>
    <t xml:space="preserve">Cena na enoto </t>
  </si>
  <si>
    <t>Vrednost skupaj za vse kose za 48 mesecev brez DDV</t>
  </si>
  <si>
    <t>Ponudbeni predračun</t>
  </si>
  <si>
    <t>Podpora in licence v režimu dostopa pomoči proizvajalca in upravičenost do programskih nadgradenj</t>
  </si>
  <si>
    <t>Zmogljivo dostopovno stikalo brez PoE</t>
  </si>
  <si>
    <t>Dostopovno stikalo z možnostjo podaljšanja domene SDA</t>
  </si>
  <si>
    <t>Podaljšanje licenc za sistem upravljanja, nadzora in avtomatiziranega zagotavljanje storitev in omrežja</t>
  </si>
  <si>
    <t>Dostopovna točka</t>
  </si>
  <si>
    <t>Podpora in licence v režimu "next busines day"</t>
  </si>
  <si>
    <t>SKUPAJ PONUDBENA CENA (z DDV)</t>
  </si>
  <si>
    <t>mednarodno območje 1b</t>
  </si>
  <si>
    <t>RDOH-EU</t>
  </si>
  <si>
    <t>RODH-EU</t>
  </si>
  <si>
    <t>SMS-EU</t>
  </si>
  <si>
    <t>DATA-EU</t>
  </si>
  <si>
    <t>Upravljanje in vzdrževanje omrežne infrastrukture in storitev</t>
  </si>
  <si>
    <t>VZDRŽEVANJE, UPRAVLANJE IN NADGRADNJE OMREŽNE INFRASTRUKTURE</t>
  </si>
  <si>
    <t>SKUPAJ PONUDBENA CENA A+B (brez DDV)</t>
  </si>
  <si>
    <t>LIC-POD</t>
  </si>
  <si>
    <t>UPR</t>
  </si>
  <si>
    <t>Nadgradnje in razširitve</t>
  </si>
  <si>
    <t>SUPP-POD</t>
  </si>
  <si>
    <t>AGRS</t>
  </si>
  <si>
    <t>AGRS-SUPP</t>
  </si>
  <si>
    <t>Licenca DNA Advantage za agragacijsko stikalo (3 letna)</t>
  </si>
  <si>
    <t>AP</t>
  </si>
  <si>
    <t>AP-SUPP</t>
  </si>
  <si>
    <t>Licenca DNA Advantage za zmogljivo dostopovno stikalo (3 letna)</t>
  </si>
  <si>
    <t>ZDSP</t>
  </si>
  <si>
    <t>ZDS</t>
  </si>
  <si>
    <t>ZDS-SUPP</t>
  </si>
  <si>
    <t>ZDS-DNA-A-LIC</t>
  </si>
  <si>
    <t>AGRS-DNA-A-LIC</t>
  </si>
  <si>
    <t>ZDS-DNA-E-LIC</t>
  </si>
  <si>
    <t>DOSS</t>
  </si>
  <si>
    <t>DOSS-SUPP</t>
  </si>
  <si>
    <t>AP-DNA-A-LIC</t>
  </si>
  <si>
    <t>Licenca DNA Essential za zmogljivo dostopovno stikalo (3 letna)</t>
  </si>
  <si>
    <t>Skupaj Nadgradnje in razširitve</t>
  </si>
  <si>
    <t>Storitve upravljanje in vzdrževanja</t>
  </si>
  <si>
    <t>SKU-LIC-SUPP</t>
  </si>
  <si>
    <t>Skupaj Podaljšanje licenc in podpore proizvajalca</t>
  </si>
  <si>
    <t>Podaljšanje Licenc in podpore proizvajalca</t>
  </si>
  <si>
    <t>Podaljšanje zagotavljanje podpore proizvajalca opreme</t>
  </si>
  <si>
    <t>SKU-OPREMA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</si>
</sst>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\ _€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0" applyNumberFormat="0" applyBorder="0" applyAlignment="0" applyProtection="0"/>
    <xf numFmtId="0" fontId="1" fillId="6" borderId="7" applyNumberFormat="0" applyFont="0" applyAlignment="0" applyProtection="0"/>
    <xf numFmtId="0" fontId="5" fillId="7" borderId="0" applyNumberFormat="0" applyBorder="0" applyAlignment="0" applyProtection="0"/>
  </cellStyleXfs>
  <cellXfs count="75">
    <xf numFmtId="0" fontId="0" fillId="0" borderId="0" xfId="0"/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 applyProtection="1">
      <alignment vertical="center"/>
      <protection locked="0"/>
    </xf>
    <xf numFmtId="44" fontId="0" fillId="0" borderId="1" xfId="1" applyFont="1" applyBorder="1" applyAlignment="1">
      <alignment vertical="center"/>
    </xf>
    <xf numFmtId="0" fontId="0" fillId="0" borderId="4" xfId="0" applyBorder="1"/>
    <xf numFmtId="44" fontId="0" fillId="0" borderId="0" xfId="0" applyNumberFormat="1"/>
    <xf numFmtId="0" fontId="2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vertical="center"/>
    </xf>
    <xf numFmtId="44" fontId="0" fillId="0" borderId="0" xfId="1" applyFont="1"/>
    <xf numFmtId="0" fontId="0" fillId="0" borderId="1" xfId="0" applyBorder="1" applyAlignment="1">
      <alignment vertical="center" wrapText="1"/>
    </xf>
    <xf numFmtId="44" fontId="0" fillId="0" borderId="1" xfId="1" applyFont="1" applyBorder="1"/>
    <xf numFmtId="44" fontId="0" fillId="0" borderId="1" xfId="0" applyNumberFormat="1" applyBorder="1"/>
    <xf numFmtId="0" fontId="0" fillId="0" borderId="1" xfId="0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4" fontId="0" fillId="0" borderId="1" xfId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44" fontId="0" fillId="0" borderId="8" xfId="1" applyFont="1" applyBorder="1" applyAlignment="1">
      <alignment vertical="center"/>
    </xf>
    <xf numFmtId="44" fontId="2" fillId="3" borderId="1" xfId="1" applyFont="1" applyFill="1" applyBorder="1"/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0" borderId="0" xfId="3" applyFont="1" applyFill="1" applyBorder="1" applyAlignment="1">
      <alignment wrapText="1"/>
    </xf>
    <xf numFmtId="44" fontId="0" fillId="0" borderId="0" xfId="1" applyFont="1" applyFill="1" applyBorder="1" applyAlignment="1">
      <alignment vertical="center"/>
    </xf>
    <xf numFmtId="9" fontId="5" fillId="0" borderId="0" xfId="4" applyNumberFormat="1" applyFill="1" applyBorder="1"/>
    <xf numFmtId="44" fontId="0" fillId="0" borderId="0" xfId="3" applyNumberFormat="1" applyFont="1" applyFill="1" applyBorder="1"/>
    <xf numFmtId="44" fontId="2" fillId="0" borderId="0" xfId="0" applyNumberFormat="1" applyFont="1"/>
    <xf numFmtId="44" fontId="3" fillId="0" borderId="0" xfId="1" applyFont="1" applyFill="1" applyBorder="1" applyAlignment="1">
      <alignment vertical="center"/>
    </xf>
    <xf numFmtId="44" fontId="2" fillId="0" borderId="0" xfId="1" applyFont="1" applyFill="1" applyBorder="1" applyAlignment="1">
      <alignment vertical="center"/>
    </xf>
    <xf numFmtId="44" fontId="2" fillId="0" borderId="0" xfId="1" applyFont="1" applyFill="1" applyBorder="1"/>
    <xf numFmtId="44" fontId="0" fillId="0" borderId="0" xfId="1" applyFont="1" applyFill="1" applyBorder="1"/>
    <xf numFmtId="0" fontId="3" fillId="0" borderId="9" xfId="0" applyFont="1" applyBorder="1" applyAlignment="1">
      <alignment horizontal="center" vertical="center"/>
    </xf>
    <xf numFmtId="0" fontId="0" fillId="0" borderId="10" xfId="0" applyBorder="1"/>
    <xf numFmtId="16" fontId="3" fillId="2" borderId="1" xfId="0" quotePrefix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/>
    <xf numFmtId="44" fontId="2" fillId="4" borderId="1" xfId="0" applyNumberFormat="1" applyFont="1" applyFill="1" applyBorder="1"/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44" fontId="2" fillId="2" borderId="1" xfId="1" applyFont="1" applyFill="1" applyBorder="1" applyAlignment="1" applyProtection="1">
      <alignment vertical="center"/>
    </xf>
    <xf numFmtId="0" fontId="1" fillId="0" borderId="1" xfId="2" applyFont="1" applyFill="1" applyBorder="1" applyAlignment="1">
      <alignment horizontal="right" vertical="center"/>
    </xf>
    <xf numFmtId="0" fontId="2" fillId="0" borderId="1" xfId="0" applyFont="1" applyBorder="1"/>
    <xf numFmtId="0" fontId="0" fillId="4" borderId="1" xfId="0" applyFill="1" applyBorder="1"/>
    <xf numFmtId="44" fontId="2" fillId="0" borderId="1" xfId="0" applyNumberFormat="1" applyFont="1" applyBorder="1"/>
    <xf numFmtId="44" fontId="2" fillId="0" borderId="1" xfId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5">
    <cellStyle name="Dobro" xfId="2" builtinId="26"/>
    <cellStyle name="Navadno" xfId="0" builtinId="0"/>
    <cellStyle name="Opomba" xfId="3" builtinId="10"/>
    <cellStyle name="Poudarek2" xfId="4" builtinId="33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zoomScale="80" zoomScaleNormal="80" workbookViewId="0">
      <selection activeCell="B77" sqref="B77:E77"/>
    </sheetView>
  </sheetViews>
  <sheetFormatPr defaultRowHeight="15" x14ac:dyDescent="0.25"/>
  <cols>
    <col min="1" max="1" width="16.5703125" customWidth="1"/>
    <col min="2" max="2" width="91.140625" customWidth="1"/>
    <col min="3" max="3" width="9.140625" style="22"/>
    <col min="5" max="5" width="12.5703125" customWidth="1"/>
    <col min="6" max="7" width="17.42578125" customWidth="1"/>
    <col min="8" max="8" width="14" customWidth="1"/>
    <col min="9" max="9" width="16.140625" customWidth="1"/>
    <col min="10" max="10" width="14.42578125" customWidth="1"/>
    <col min="11" max="11" width="16.140625" customWidth="1"/>
    <col min="12" max="12" width="22.42578125" customWidth="1"/>
  </cols>
  <sheetData>
    <row r="1" spans="1:12" ht="23.25" x14ac:dyDescent="0.25">
      <c r="A1" s="68" t="s">
        <v>75</v>
      </c>
      <c r="B1" s="68"/>
      <c r="C1" s="68"/>
      <c r="D1" s="68"/>
      <c r="E1" s="68"/>
      <c r="F1" s="68"/>
    </row>
    <row r="2" spans="1:12" x14ac:dyDescent="0.25">
      <c r="B2" s="6"/>
    </row>
    <row r="3" spans="1:12" x14ac:dyDescent="0.25">
      <c r="B3" s="51" t="s">
        <v>7</v>
      </c>
      <c r="C3" s="51">
        <v>48</v>
      </c>
      <c r="D3" s="52" t="s">
        <v>8</v>
      </c>
    </row>
    <row r="4" spans="1:12" ht="60" x14ac:dyDescent="0.25">
      <c r="A4" s="47" t="s">
        <v>69</v>
      </c>
      <c r="B4" s="50" t="s">
        <v>70</v>
      </c>
      <c r="C4" s="50" t="s">
        <v>71</v>
      </c>
      <c r="D4" s="50" t="s">
        <v>72</v>
      </c>
      <c r="E4" s="48" t="s">
        <v>73</v>
      </c>
      <c r="F4" s="49" t="s">
        <v>74</v>
      </c>
    </row>
    <row r="6" spans="1:12" x14ac:dyDescent="0.25">
      <c r="A6" s="18" t="s">
        <v>35</v>
      </c>
      <c r="B6" s="64" t="s">
        <v>15</v>
      </c>
      <c r="C6" s="64"/>
      <c r="D6" s="64"/>
      <c r="E6" s="64"/>
      <c r="F6" s="64"/>
      <c r="G6" s="20"/>
      <c r="L6" s="36"/>
    </row>
    <row r="7" spans="1:12" x14ac:dyDescent="0.25">
      <c r="A7" s="34"/>
      <c r="B7" s="7"/>
      <c r="C7" s="23"/>
      <c r="D7" s="7"/>
      <c r="E7" s="7"/>
      <c r="F7" s="45"/>
      <c r="G7" s="20"/>
    </row>
    <row r="8" spans="1:12" x14ac:dyDescent="0.25">
      <c r="A8" s="34" t="s">
        <v>43</v>
      </c>
      <c r="B8" s="31" t="s">
        <v>40</v>
      </c>
      <c r="C8" s="24">
        <v>25</v>
      </c>
      <c r="D8" s="1" t="s">
        <v>16</v>
      </c>
      <c r="E8" s="10"/>
      <c r="F8" s="3">
        <f t="shared" ref="F8:F10" si="0">+C8*E8</f>
        <v>0</v>
      </c>
      <c r="G8" s="37"/>
      <c r="K8" s="5"/>
    </row>
    <row r="9" spans="1:12" x14ac:dyDescent="0.25">
      <c r="A9" s="34" t="s">
        <v>44</v>
      </c>
      <c r="B9" s="31" t="s">
        <v>41</v>
      </c>
      <c r="C9" s="24">
        <v>50</v>
      </c>
      <c r="D9" s="1" t="s">
        <v>16</v>
      </c>
      <c r="E9" s="10"/>
      <c r="F9" s="3">
        <f t="shared" ref="F9" si="1">+C9*E9</f>
        <v>0</v>
      </c>
      <c r="G9" s="37"/>
      <c r="K9" s="5"/>
    </row>
    <row r="10" spans="1:12" x14ac:dyDescent="0.25">
      <c r="A10" s="34" t="s">
        <v>45</v>
      </c>
      <c r="B10" s="31" t="s">
        <v>42</v>
      </c>
      <c r="C10" s="24">
        <v>60</v>
      </c>
      <c r="D10" s="1" t="s">
        <v>16</v>
      </c>
      <c r="E10" s="10"/>
      <c r="F10" s="3">
        <f t="shared" si="0"/>
        <v>0</v>
      </c>
      <c r="G10" s="37"/>
    </row>
    <row r="11" spans="1:12" x14ac:dyDescent="0.25">
      <c r="A11" s="34" t="s">
        <v>46</v>
      </c>
      <c r="B11" s="31" t="s">
        <v>17</v>
      </c>
      <c r="C11" s="25">
        <v>12</v>
      </c>
      <c r="D11" s="1" t="s">
        <v>16</v>
      </c>
      <c r="E11" s="10"/>
      <c r="F11" s="3">
        <f>+C11*E11</f>
        <v>0</v>
      </c>
      <c r="G11" s="37"/>
    </row>
    <row r="12" spans="1:12" x14ac:dyDescent="0.25">
      <c r="A12" s="34"/>
      <c r="B12" s="32"/>
      <c r="C12" s="26"/>
      <c r="D12" s="8"/>
      <c r="E12" s="8"/>
      <c r="F12" s="8"/>
      <c r="G12" s="21"/>
      <c r="H12" s="38"/>
      <c r="L12" s="39"/>
    </row>
    <row r="13" spans="1:12" x14ac:dyDescent="0.25">
      <c r="A13" s="34" t="s">
        <v>47</v>
      </c>
      <c r="B13" s="31" t="s">
        <v>0</v>
      </c>
      <c r="C13" s="24">
        <v>175</v>
      </c>
      <c r="D13" s="1" t="s">
        <v>1</v>
      </c>
      <c r="E13" s="2"/>
      <c r="F13" s="3">
        <f>+C13*E13*$C$3</f>
        <v>0</v>
      </c>
      <c r="G13" s="37"/>
      <c r="K13" s="5"/>
    </row>
    <row r="14" spans="1:12" x14ac:dyDescent="0.25">
      <c r="A14" s="34" t="s">
        <v>48</v>
      </c>
      <c r="B14" s="31" t="s">
        <v>2</v>
      </c>
      <c r="C14" s="24">
        <v>11</v>
      </c>
      <c r="D14" s="1" t="s">
        <v>1</v>
      </c>
      <c r="E14" s="2"/>
      <c r="F14" s="3">
        <f t="shared" ref="F14:F25" si="2">+C14*E14*$C$3</f>
        <v>0</v>
      </c>
      <c r="G14" s="37"/>
      <c r="K14" s="5"/>
    </row>
    <row r="15" spans="1:12" x14ac:dyDescent="0.25">
      <c r="A15" s="34" t="s">
        <v>49</v>
      </c>
      <c r="B15" s="31" t="s">
        <v>3</v>
      </c>
      <c r="C15" s="24">
        <v>73</v>
      </c>
      <c r="D15" s="1" t="s">
        <v>1</v>
      </c>
      <c r="E15" s="2"/>
      <c r="F15" s="3">
        <f t="shared" si="2"/>
        <v>0</v>
      </c>
      <c r="G15" s="37"/>
      <c r="K15" s="5"/>
    </row>
    <row r="16" spans="1:12" x14ac:dyDescent="0.25">
      <c r="A16" s="34" t="s">
        <v>50</v>
      </c>
      <c r="B16" s="31" t="s">
        <v>4</v>
      </c>
      <c r="C16" s="24">
        <v>45</v>
      </c>
      <c r="D16" s="1" t="s">
        <v>1</v>
      </c>
      <c r="E16" s="2"/>
      <c r="F16" s="3">
        <f t="shared" si="2"/>
        <v>0</v>
      </c>
      <c r="G16" s="37"/>
      <c r="K16" s="5"/>
    </row>
    <row r="17" spans="1:12" x14ac:dyDescent="0.25">
      <c r="A17" s="34" t="s">
        <v>51</v>
      </c>
      <c r="B17" s="31" t="s">
        <v>5</v>
      </c>
      <c r="C17" s="24">
        <v>1</v>
      </c>
      <c r="D17" s="1" t="s">
        <v>1</v>
      </c>
      <c r="E17" s="2"/>
      <c r="F17" s="3">
        <f t="shared" si="2"/>
        <v>0</v>
      </c>
      <c r="G17" s="37"/>
      <c r="K17" s="5"/>
    </row>
    <row r="18" spans="1:12" x14ac:dyDescent="0.25">
      <c r="A18" s="34" t="s">
        <v>52</v>
      </c>
      <c r="B18" s="31" t="s">
        <v>6</v>
      </c>
      <c r="C18" s="24">
        <v>5</v>
      </c>
      <c r="D18" s="1" t="s">
        <v>1</v>
      </c>
      <c r="E18" s="19"/>
      <c r="F18" s="3">
        <f t="shared" si="2"/>
        <v>0</v>
      </c>
      <c r="G18" s="37"/>
      <c r="K18" s="5"/>
    </row>
    <row r="19" spans="1:12" x14ac:dyDescent="0.25">
      <c r="A19" s="34"/>
      <c r="B19" s="4"/>
      <c r="C19" s="25"/>
      <c r="D19" s="9"/>
      <c r="E19" s="9"/>
      <c r="F19" s="9"/>
      <c r="K19" s="40"/>
      <c r="L19" s="39"/>
    </row>
    <row r="20" spans="1:12" x14ac:dyDescent="0.25">
      <c r="A20" s="34" t="s">
        <v>53</v>
      </c>
      <c r="B20" s="31" t="s">
        <v>9</v>
      </c>
      <c r="C20" s="59">
        <v>80</v>
      </c>
      <c r="D20" s="1" t="s">
        <v>1</v>
      </c>
      <c r="E20" s="2"/>
      <c r="F20" s="3">
        <f t="shared" si="2"/>
        <v>0</v>
      </c>
      <c r="G20" s="37"/>
      <c r="K20" s="5"/>
    </row>
    <row r="21" spans="1:12" x14ac:dyDescent="0.25">
      <c r="A21" s="34" t="s">
        <v>54</v>
      </c>
      <c r="B21" s="31" t="s">
        <v>10</v>
      </c>
      <c r="C21" s="59">
        <v>40</v>
      </c>
      <c r="D21" s="1" t="s">
        <v>1</v>
      </c>
      <c r="E21" s="2"/>
      <c r="F21" s="3">
        <f t="shared" si="2"/>
        <v>0</v>
      </c>
      <c r="G21" s="37"/>
      <c r="K21" s="5"/>
    </row>
    <row r="22" spans="1:12" x14ac:dyDescent="0.25">
      <c r="A22" s="34" t="s">
        <v>55</v>
      </c>
      <c r="B22" s="31" t="s">
        <v>11</v>
      </c>
      <c r="C22" s="59">
        <v>10</v>
      </c>
      <c r="D22" s="1" t="s">
        <v>1</v>
      </c>
      <c r="E22" s="2"/>
      <c r="F22" s="3">
        <f t="shared" si="2"/>
        <v>0</v>
      </c>
      <c r="G22" s="37"/>
    </row>
    <row r="23" spans="1:12" x14ac:dyDescent="0.25">
      <c r="A23" s="34" t="s">
        <v>56</v>
      </c>
      <c r="B23" s="31" t="s">
        <v>12</v>
      </c>
      <c r="C23" s="59">
        <v>5</v>
      </c>
      <c r="D23" s="1" t="s">
        <v>1</v>
      </c>
      <c r="E23" s="2"/>
      <c r="F23" s="3">
        <f t="shared" si="2"/>
        <v>0</v>
      </c>
      <c r="G23" s="37"/>
    </row>
    <row r="24" spans="1:12" x14ac:dyDescent="0.25">
      <c r="A24" s="34" t="s">
        <v>57</v>
      </c>
      <c r="B24" s="31" t="s">
        <v>14</v>
      </c>
      <c r="C24" s="59">
        <v>10</v>
      </c>
      <c r="D24" s="1" t="s">
        <v>1</v>
      </c>
      <c r="E24" s="2"/>
      <c r="F24" s="3">
        <f t="shared" si="2"/>
        <v>0</v>
      </c>
      <c r="G24" s="37"/>
    </row>
    <row r="25" spans="1:12" x14ac:dyDescent="0.25">
      <c r="A25" s="34" t="s">
        <v>39</v>
      </c>
      <c r="B25" s="31" t="s">
        <v>13</v>
      </c>
      <c r="C25" s="24">
        <v>50</v>
      </c>
      <c r="D25" s="1" t="s">
        <v>1</v>
      </c>
      <c r="E25" s="2"/>
      <c r="F25" s="3">
        <f t="shared" si="2"/>
        <v>0</v>
      </c>
      <c r="G25" s="37"/>
      <c r="K25" s="5"/>
    </row>
    <row r="26" spans="1:12" x14ac:dyDescent="0.25">
      <c r="A26" s="34"/>
      <c r="E26" s="5"/>
      <c r="F26" s="46"/>
      <c r="L26" s="39"/>
    </row>
    <row r="27" spans="1:12" x14ac:dyDescent="0.25">
      <c r="A27" s="34"/>
      <c r="B27" s="33" t="s">
        <v>18</v>
      </c>
      <c r="C27" s="26"/>
      <c r="D27" s="8"/>
      <c r="E27" s="11"/>
      <c r="F27" s="11"/>
      <c r="G27" s="41"/>
    </row>
    <row r="28" spans="1:12" x14ac:dyDescent="0.25">
      <c r="A28" s="35" t="s">
        <v>58</v>
      </c>
      <c r="B28" s="31" t="s">
        <v>19</v>
      </c>
      <c r="C28" s="24">
        <v>100</v>
      </c>
      <c r="D28" s="1" t="s">
        <v>20</v>
      </c>
      <c r="E28" s="2"/>
      <c r="F28" s="3">
        <f>C28*E28*$C$3</f>
        <v>0</v>
      </c>
      <c r="G28" s="41"/>
    </row>
    <row r="29" spans="1:12" x14ac:dyDescent="0.25">
      <c r="A29" s="35" t="s">
        <v>59</v>
      </c>
      <c r="B29" s="31" t="s">
        <v>21</v>
      </c>
      <c r="C29" s="24">
        <v>15</v>
      </c>
      <c r="D29" s="1" t="s">
        <v>20</v>
      </c>
      <c r="E29" s="2"/>
      <c r="F29" s="3">
        <f t="shared" ref="F29:F30" si="3">C29*E29*$C$3</f>
        <v>0</v>
      </c>
      <c r="G29" s="37"/>
    </row>
    <row r="30" spans="1:12" x14ac:dyDescent="0.25">
      <c r="A30" s="35" t="s">
        <v>60</v>
      </c>
      <c r="B30" s="31" t="s">
        <v>22</v>
      </c>
      <c r="C30" s="24">
        <v>10</v>
      </c>
      <c r="D30" s="1" t="s">
        <v>20</v>
      </c>
      <c r="E30" s="2"/>
      <c r="F30" s="3">
        <f t="shared" si="3"/>
        <v>0</v>
      </c>
      <c r="G30" s="37"/>
    </row>
    <row r="31" spans="1:12" x14ac:dyDescent="0.25">
      <c r="A31" s="34"/>
      <c r="B31" s="31"/>
      <c r="C31" s="24"/>
      <c r="D31" s="1"/>
      <c r="E31" s="3"/>
      <c r="F31" s="3"/>
      <c r="G31" s="37"/>
    </row>
    <row r="32" spans="1:12" x14ac:dyDescent="0.25">
      <c r="A32" s="34"/>
      <c r="B32" s="33" t="s">
        <v>23</v>
      </c>
      <c r="C32" s="26"/>
      <c r="D32" s="8"/>
      <c r="E32" s="11"/>
      <c r="F32" s="11"/>
      <c r="G32" s="41"/>
    </row>
    <row r="33" spans="1:8" x14ac:dyDescent="0.25">
      <c r="A33" s="34"/>
      <c r="B33" s="33" t="s">
        <v>24</v>
      </c>
      <c r="C33" s="26"/>
      <c r="D33" s="8"/>
      <c r="E33" s="11"/>
      <c r="F33" s="11"/>
      <c r="G33" s="41"/>
    </row>
    <row r="34" spans="1:8" x14ac:dyDescent="0.25">
      <c r="A34" s="35" t="s">
        <v>84</v>
      </c>
      <c r="B34" s="31" t="s">
        <v>25</v>
      </c>
      <c r="C34" s="24">
        <v>1500</v>
      </c>
      <c r="D34" s="1" t="s">
        <v>20</v>
      </c>
      <c r="E34" s="2"/>
      <c r="F34" s="3">
        <f t="shared" ref="F34:F36" si="4">C34*E34*$C$3</f>
        <v>0</v>
      </c>
      <c r="G34" s="37"/>
    </row>
    <row r="35" spans="1:8" x14ac:dyDescent="0.25">
      <c r="A35" s="35" t="s">
        <v>61</v>
      </c>
      <c r="B35" s="31" t="s">
        <v>83</v>
      </c>
      <c r="C35" s="24">
        <v>200</v>
      </c>
      <c r="D35" s="1" t="s">
        <v>20</v>
      </c>
      <c r="E35" s="2"/>
      <c r="F35" s="3">
        <f t="shared" si="4"/>
        <v>0</v>
      </c>
      <c r="G35" s="37"/>
    </row>
    <row r="36" spans="1:8" x14ac:dyDescent="0.25">
      <c r="A36" s="35" t="s">
        <v>62</v>
      </c>
      <c r="B36" s="31" t="s">
        <v>26</v>
      </c>
      <c r="C36" s="24">
        <v>10</v>
      </c>
      <c r="D36" s="1" t="s">
        <v>20</v>
      </c>
      <c r="E36" s="2"/>
      <c r="F36" s="3">
        <f t="shared" si="4"/>
        <v>0</v>
      </c>
      <c r="G36" s="37"/>
    </row>
    <row r="37" spans="1:8" x14ac:dyDescent="0.25">
      <c r="A37" s="34"/>
      <c r="B37" s="33" t="s">
        <v>27</v>
      </c>
      <c r="C37" s="26"/>
      <c r="D37" s="8"/>
      <c r="E37" s="11"/>
      <c r="F37" s="11"/>
      <c r="G37" s="41"/>
    </row>
    <row r="38" spans="1:8" x14ac:dyDescent="0.25">
      <c r="A38" s="34" t="s">
        <v>85</v>
      </c>
      <c r="B38" s="31" t="s">
        <v>28</v>
      </c>
      <c r="C38" s="24">
        <v>200</v>
      </c>
      <c r="D38" s="1" t="s">
        <v>20</v>
      </c>
      <c r="E38" s="2"/>
      <c r="F38" s="3">
        <f t="shared" ref="F38:F40" si="5">C38*E38*$C$3</f>
        <v>0</v>
      </c>
      <c r="G38" s="37"/>
    </row>
    <row r="39" spans="1:8" x14ac:dyDescent="0.25">
      <c r="A39" s="34" t="s">
        <v>63</v>
      </c>
      <c r="B39" s="31" t="s">
        <v>83</v>
      </c>
      <c r="C39" s="24">
        <v>200</v>
      </c>
      <c r="D39" s="1" t="s">
        <v>20</v>
      </c>
      <c r="E39" s="2"/>
      <c r="F39" s="3">
        <f t="shared" si="5"/>
        <v>0</v>
      </c>
      <c r="G39" s="37"/>
    </row>
    <row r="40" spans="1:8" x14ac:dyDescent="0.25">
      <c r="A40" s="34" t="s">
        <v>64</v>
      </c>
      <c r="B40" s="31" t="s">
        <v>26</v>
      </c>
      <c r="C40" s="24">
        <v>20</v>
      </c>
      <c r="D40" s="1" t="s">
        <v>20</v>
      </c>
      <c r="E40" s="2"/>
      <c r="F40" s="3">
        <f t="shared" si="5"/>
        <v>0</v>
      </c>
      <c r="G40" s="37"/>
    </row>
    <row r="41" spans="1:8" x14ac:dyDescent="0.25">
      <c r="A41" s="34"/>
      <c r="B41" s="33" t="s">
        <v>29</v>
      </c>
      <c r="C41" s="26"/>
      <c r="D41" s="8"/>
      <c r="E41" s="11"/>
      <c r="F41" s="11"/>
      <c r="G41" s="41"/>
    </row>
    <row r="42" spans="1:8" x14ac:dyDescent="0.25">
      <c r="A42" s="34" t="s">
        <v>86</v>
      </c>
      <c r="B42" s="31" t="s">
        <v>28</v>
      </c>
      <c r="C42" s="24">
        <v>100</v>
      </c>
      <c r="D42" s="1" t="s">
        <v>30</v>
      </c>
      <c r="E42" s="2"/>
      <c r="F42" s="3">
        <f t="shared" ref="F42:F44" si="6">C42*E42*$C$3</f>
        <v>0</v>
      </c>
      <c r="G42" s="37"/>
    </row>
    <row r="43" spans="1:8" x14ac:dyDescent="0.25">
      <c r="A43" s="34" t="s">
        <v>65</v>
      </c>
      <c r="B43" s="31" t="s">
        <v>83</v>
      </c>
      <c r="C43" s="24">
        <v>200</v>
      </c>
      <c r="D43" s="1" t="s">
        <v>30</v>
      </c>
      <c r="E43" s="2"/>
      <c r="F43" s="3">
        <f t="shared" si="6"/>
        <v>0</v>
      </c>
      <c r="G43" s="37"/>
    </row>
    <row r="44" spans="1:8" x14ac:dyDescent="0.25">
      <c r="A44" s="34" t="s">
        <v>66</v>
      </c>
      <c r="B44" s="31" t="s">
        <v>26</v>
      </c>
      <c r="C44" s="24">
        <v>10</v>
      </c>
      <c r="D44" s="1" t="s">
        <v>30</v>
      </c>
      <c r="E44" s="2"/>
      <c r="F44" s="3">
        <f t="shared" si="6"/>
        <v>0</v>
      </c>
      <c r="G44" s="37"/>
    </row>
    <row r="45" spans="1:8" x14ac:dyDescent="0.25">
      <c r="A45" s="34"/>
      <c r="B45" s="33" t="s">
        <v>31</v>
      </c>
      <c r="C45" s="24"/>
      <c r="D45" s="1"/>
      <c r="E45" s="3"/>
      <c r="F45" s="3"/>
      <c r="G45" s="37"/>
    </row>
    <row r="46" spans="1:8" x14ac:dyDescent="0.25">
      <c r="A46" s="34" t="s">
        <v>87</v>
      </c>
      <c r="B46" s="31" t="s">
        <v>28</v>
      </c>
      <c r="C46" s="24">
        <v>2000</v>
      </c>
      <c r="D46" s="1" t="s">
        <v>32</v>
      </c>
      <c r="E46" s="2"/>
      <c r="F46" s="3">
        <f t="shared" ref="F46:F48" si="7">C46*E46*$C$3</f>
        <v>0</v>
      </c>
      <c r="G46" s="37"/>
    </row>
    <row r="47" spans="1:8" x14ac:dyDescent="0.25">
      <c r="A47" s="34" t="s">
        <v>67</v>
      </c>
      <c r="B47" s="31" t="s">
        <v>83</v>
      </c>
      <c r="C47" s="24">
        <v>30</v>
      </c>
      <c r="D47" s="1" t="s">
        <v>32</v>
      </c>
      <c r="E47" s="2"/>
      <c r="F47" s="3">
        <f t="shared" si="7"/>
        <v>0</v>
      </c>
      <c r="G47" s="37"/>
    </row>
    <row r="48" spans="1:8" x14ac:dyDescent="0.25">
      <c r="A48" s="34" t="s">
        <v>68</v>
      </c>
      <c r="B48" s="31" t="s">
        <v>26</v>
      </c>
      <c r="C48" s="27">
        <v>10</v>
      </c>
      <c r="D48" s="28" t="s">
        <v>32</v>
      </c>
      <c r="E48" s="2"/>
      <c r="F48" s="29">
        <f t="shared" si="7"/>
        <v>0</v>
      </c>
      <c r="G48" s="42"/>
      <c r="H48" s="38"/>
    </row>
    <row r="49" spans="1:12" x14ac:dyDescent="0.25">
      <c r="A49" s="67" t="s">
        <v>37</v>
      </c>
      <c r="B49" s="67"/>
      <c r="C49" s="67"/>
      <c r="D49" s="67"/>
      <c r="E49" s="67"/>
      <c r="F49" s="30">
        <f>SUM(F8:F48)</f>
        <v>0</v>
      </c>
      <c r="G49" s="43"/>
      <c r="L49" s="5"/>
    </row>
    <row r="51" spans="1:12" x14ac:dyDescent="0.25">
      <c r="A51" s="17" t="s">
        <v>36</v>
      </c>
      <c r="B51" s="65" t="s">
        <v>89</v>
      </c>
      <c r="C51" s="66"/>
      <c r="D51" s="66"/>
      <c r="E51" s="66"/>
      <c r="F51" s="66"/>
      <c r="G51" s="20"/>
    </row>
    <row r="52" spans="1:12" x14ac:dyDescent="0.25">
      <c r="A52" s="61"/>
      <c r="B52" s="9"/>
      <c r="C52" s="25"/>
      <c r="D52" s="9"/>
      <c r="E52" s="9"/>
      <c r="F52" s="9"/>
    </row>
    <row r="53" spans="1:12" x14ac:dyDescent="0.25">
      <c r="A53" s="61"/>
      <c r="B53" s="60" t="s">
        <v>115</v>
      </c>
      <c r="C53" s="25"/>
      <c r="D53" s="9"/>
      <c r="E53" s="9"/>
      <c r="F53" s="9"/>
    </row>
    <row r="54" spans="1:12" x14ac:dyDescent="0.25">
      <c r="A54" s="61" t="s">
        <v>91</v>
      </c>
      <c r="B54" s="9" t="s">
        <v>79</v>
      </c>
      <c r="C54" s="25">
        <v>1</v>
      </c>
      <c r="D54" s="9" t="s">
        <v>16</v>
      </c>
      <c r="E54" s="14"/>
      <c r="F54" s="15">
        <f t="shared" ref="F54" si="8">E54*C54</f>
        <v>0</v>
      </c>
    </row>
    <row r="55" spans="1:12" x14ac:dyDescent="0.25">
      <c r="A55" s="61" t="s">
        <v>94</v>
      </c>
      <c r="B55" s="9" t="s">
        <v>116</v>
      </c>
      <c r="C55" s="25">
        <v>1</v>
      </c>
      <c r="D55" s="9" t="s">
        <v>16</v>
      </c>
      <c r="E55" s="14"/>
      <c r="F55" s="15">
        <f t="shared" ref="F55" si="9">E55*C55</f>
        <v>0</v>
      </c>
    </row>
    <row r="56" spans="1:12" x14ac:dyDescent="0.25">
      <c r="A56" s="61" t="s">
        <v>113</v>
      </c>
      <c r="B56" s="72" t="s">
        <v>114</v>
      </c>
      <c r="C56" s="73"/>
      <c r="D56" s="73"/>
      <c r="E56" s="74"/>
      <c r="F56" s="62">
        <f>SUM(F54:F55)</f>
        <v>0</v>
      </c>
    </row>
    <row r="57" spans="1:12" x14ac:dyDescent="0.25">
      <c r="A57" s="61"/>
      <c r="B57" s="60" t="s">
        <v>112</v>
      </c>
      <c r="C57" s="25"/>
      <c r="D57" s="9"/>
      <c r="E57" s="14"/>
      <c r="F57" s="15"/>
    </row>
    <row r="58" spans="1:12" x14ac:dyDescent="0.25">
      <c r="A58" s="61" t="s">
        <v>92</v>
      </c>
      <c r="B58" s="9" t="s">
        <v>88</v>
      </c>
      <c r="C58" s="25">
        <v>1</v>
      </c>
      <c r="D58" s="9" t="s">
        <v>1</v>
      </c>
      <c r="E58" s="14"/>
      <c r="F58" s="63">
        <f t="shared" ref="F58" si="10">C58*E58*$C$3</f>
        <v>0</v>
      </c>
    </row>
    <row r="59" spans="1:12" x14ac:dyDescent="0.25">
      <c r="A59" s="61"/>
      <c r="B59" s="9"/>
      <c r="C59" s="25"/>
      <c r="D59" s="9"/>
      <c r="E59" s="14"/>
      <c r="F59" s="3"/>
    </row>
    <row r="60" spans="1:12" x14ac:dyDescent="0.25">
      <c r="A60" s="61"/>
      <c r="B60" s="60" t="s">
        <v>93</v>
      </c>
      <c r="C60" s="25"/>
      <c r="D60" s="9"/>
      <c r="E60" s="9"/>
      <c r="F60" s="9"/>
    </row>
    <row r="61" spans="1:12" x14ac:dyDescent="0.25">
      <c r="A61" s="61" t="s">
        <v>95</v>
      </c>
      <c r="B61" s="9" t="s">
        <v>33</v>
      </c>
      <c r="C61" s="25">
        <v>1</v>
      </c>
      <c r="D61" s="9" t="s">
        <v>16</v>
      </c>
      <c r="E61" s="2"/>
      <c r="F61" s="15">
        <f>E61*C61</f>
        <v>0</v>
      </c>
      <c r="G61" s="5"/>
    </row>
    <row r="62" spans="1:12" x14ac:dyDescent="0.25">
      <c r="A62" s="61" t="s">
        <v>96</v>
      </c>
      <c r="B62" s="9" t="s">
        <v>76</v>
      </c>
      <c r="C62" s="25">
        <v>1</v>
      </c>
      <c r="D62" s="9" t="s">
        <v>16</v>
      </c>
      <c r="E62" s="2"/>
      <c r="F62" s="15">
        <f t="shared" ref="F62:F63" si="11">E62*C62</f>
        <v>0</v>
      </c>
      <c r="G62" s="5"/>
    </row>
    <row r="63" spans="1:12" x14ac:dyDescent="0.25">
      <c r="A63" s="61" t="s">
        <v>105</v>
      </c>
      <c r="B63" s="16" t="s">
        <v>97</v>
      </c>
      <c r="C63" s="25">
        <v>1</v>
      </c>
      <c r="D63" s="9" t="s">
        <v>16</v>
      </c>
      <c r="E63" s="2"/>
      <c r="F63" s="15">
        <f t="shared" si="11"/>
        <v>0</v>
      </c>
      <c r="G63" s="5"/>
    </row>
    <row r="64" spans="1:12" x14ac:dyDescent="0.25">
      <c r="A64" s="61"/>
      <c r="B64" s="9"/>
      <c r="C64" s="25"/>
      <c r="D64" s="9"/>
      <c r="E64" s="2"/>
      <c r="F64" s="15"/>
      <c r="G64" s="5"/>
    </row>
    <row r="65" spans="1:12" x14ac:dyDescent="0.25">
      <c r="A65" s="61" t="s">
        <v>101</v>
      </c>
      <c r="B65" s="13" t="s">
        <v>34</v>
      </c>
      <c r="C65" s="25">
        <v>2</v>
      </c>
      <c r="D65" s="9" t="s">
        <v>16</v>
      </c>
      <c r="E65" s="14"/>
      <c r="F65" s="15">
        <f t="shared" ref="F65:F72" si="12">E65*C65</f>
        <v>0</v>
      </c>
      <c r="G65" s="5"/>
    </row>
    <row r="66" spans="1:12" x14ac:dyDescent="0.25">
      <c r="A66" s="61" t="s">
        <v>102</v>
      </c>
      <c r="B66" s="13" t="s">
        <v>77</v>
      </c>
      <c r="C66" s="25">
        <v>2</v>
      </c>
      <c r="D66" s="9" t="s">
        <v>16</v>
      </c>
      <c r="E66" s="14"/>
      <c r="F66" s="15">
        <f t="shared" si="12"/>
        <v>0</v>
      </c>
      <c r="G66" s="5"/>
    </row>
    <row r="67" spans="1:12" x14ac:dyDescent="0.25">
      <c r="A67" s="61" t="s">
        <v>103</v>
      </c>
      <c r="B67" s="9" t="s">
        <v>76</v>
      </c>
      <c r="C67" s="25">
        <v>4</v>
      </c>
      <c r="D67" s="9" t="s">
        <v>16</v>
      </c>
      <c r="E67" s="14"/>
      <c r="F67" s="15">
        <f t="shared" si="12"/>
        <v>0</v>
      </c>
      <c r="G67" s="5"/>
    </row>
    <row r="68" spans="1:12" x14ac:dyDescent="0.25">
      <c r="A68" s="61" t="s">
        <v>104</v>
      </c>
      <c r="B68" s="9" t="s">
        <v>100</v>
      </c>
      <c r="C68" s="25">
        <v>2</v>
      </c>
      <c r="D68" s="9" t="s">
        <v>16</v>
      </c>
      <c r="E68" s="14"/>
      <c r="F68" s="15">
        <f t="shared" si="12"/>
        <v>0</v>
      </c>
      <c r="G68" s="5"/>
    </row>
    <row r="69" spans="1:12" x14ac:dyDescent="0.25">
      <c r="A69" s="61" t="s">
        <v>106</v>
      </c>
      <c r="B69" s="9" t="s">
        <v>110</v>
      </c>
      <c r="C69" s="25">
        <v>2</v>
      </c>
      <c r="D69" s="9" t="s">
        <v>16</v>
      </c>
      <c r="E69" s="14"/>
      <c r="F69" s="15">
        <f t="shared" si="12"/>
        <v>0</v>
      </c>
      <c r="G69" s="5"/>
    </row>
    <row r="70" spans="1:12" x14ac:dyDescent="0.25">
      <c r="A70" s="61"/>
      <c r="B70" s="13"/>
      <c r="C70" s="25"/>
      <c r="D70" s="9"/>
      <c r="E70" s="14"/>
      <c r="F70" s="9"/>
      <c r="G70" s="5"/>
    </row>
    <row r="71" spans="1:12" x14ac:dyDescent="0.25">
      <c r="A71" s="61" t="s">
        <v>107</v>
      </c>
      <c r="B71" s="13" t="s">
        <v>78</v>
      </c>
      <c r="C71" s="25">
        <v>2</v>
      </c>
      <c r="D71" s="9" t="s">
        <v>16</v>
      </c>
      <c r="E71" s="14"/>
      <c r="F71" s="15">
        <f t="shared" si="12"/>
        <v>0</v>
      </c>
    </row>
    <row r="72" spans="1:12" x14ac:dyDescent="0.25">
      <c r="A72" s="61" t="s">
        <v>108</v>
      </c>
      <c r="B72" s="9" t="s">
        <v>76</v>
      </c>
      <c r="C72" s="25">
        <v>2</v>
      </c>
      <c r="D72" s="9" t="s">
        <v>16</v>
      </c>
      <c r="E72" s="14"/>
      <c r="F72" s="15">
        <f t="shared" si="12"/>
        <v>0</v>
      </c>
    </row>
    <row r="73" spans="1:12" x14ac:dyDescent="0.25">
      <c r="A73" s="61"/>
      <c r="B73" s="9"/>
      <c r="C73" s="25"/>
      <c r="D73" s="9"/>
      <c r="E73" s="9"/>
      <c r="F73" s="9"/>
      <c r="G73" s="5"/>
      <c r="H73" s="38"/>
      <c r="I73" s="5"/>
    </row>
    <row r="74" spans="1:12" x14ac:dyDescent="0.25">
      <c r="A74" s="61" t="s">
        <v>98</v>
      </c>
      <c r="B74" s="9" t="s">
        <v>80</v>
      </c>
      <c r="C74" s="25">
        <v>2</v>
      </c>
      <c r="D74" s="9" t="s">
        <v>16</v>
      </c>
      <c r="E74" s="14"/>
      <c r="F74" s="15">
        <f t="shared" ref="F74:F76" si="13">E74*C74</f>
        <v>0</v>
      </c>
      <c r="G74" s="5"/>
      <c r="H74" s="38"/>
      <c r="I74" s="5"/>
    </row>
    <row r="75" spans="1:12" x14ac:dyDescent="0.25">
      <c r="A75" s="61" t="s">
        <v>99</v>
      </c>
      <c r="B75" s="13" t="s">
        <v>81</v>
      </c>
      <c r="C75" s="25">
        <v>2</v>
      </c>
      <c r="D75" s="9" t="s">
        <v>16</v>
      </c>
      <c r="E75" s="14"/>
      <c r="F75" s="15">
        <f t="shared" si="13"/>
        <v>0</v>
      </c>
      <c r="G75" s="5"/>
      <c r="H75" s="38"/>
      <c r="I75" s="5"/>
    </row>
    <row r="76" spans="1:12" x14ac:dyDescent="0.25">
      <c r="A76" s="61" t="s">
        <v>109</v>
      </c>
      <c r="B76" s="9" t="s">
        <v>100</v>
      </c>
      <c r="C76" s="25">
        <v>2</v>
      </c>
      <c r="D76" s="9" t="s">
        <v>16</v>
      </c>
      <c r="E76" s="14"/>
      <c r="F76" s="15">
        <f t="shared" si="13"/>
        <v>0</v>
      </c>
      <c r="G76" s="5"/>
      <c r="H76" s="38"/>
      <c r="I76" s="5"/>
    </row>
    <row r="77" spans="1:12" x14ac:dyDescent="0.25">
      <c r="A77" s="61" t="s">
        <v>117</v>
      </c>
      <c r="B77" s="72" t="s">
        <v>111</v>
      </c>
      <c r="C77" s="73"/>
      <c r="D77" s="73"/>
      <c r="E77" s="74"/>
      <c r="F77" s="62">
        <f>SUM(F61:F76)</f>
        <v>0</v>
      </c>
      <c r="G77" s="5"/>
      <c r="H77" s="38"/>
      <c r="I77" s="5"/>
    </row>
    <row r="78" spans="1:12" x14ac:dyDescent="0.25">
      <c r="A78" s="61"/>
      <c r="B78" s="9"/>
      <c r="C78" s="25"/>
      <c r="D78" s="9"/>
      <c r="E78" s="14"/>
      <c r="F78" s="3"/>
      <c r="G78" s="5"/>
      <c r="H78" s="38"/>
    </row>
    <row r="79" spans="1:12" x14ac:dyDescent="0.25">
      <c r="A79" s="69" t="s">
        <v>38</v>
      </c>
      <c r="B79" s="70"/>
      <c r="C79" s="70"/>
      <c r="D79" s="70"/>
      <c r="E79" s="71"/>
      <c r="F79" s="53">
        <f>F56+F58+F77</f>
        <v>0</v>
      </c>
      <c r="G79" s="40"/>
      <c r="K79" s="40"/>
      <c r="L79" s="39"/>
    </row>
    <row r="80" spans="1:12" x14ac:dyDescent="0.25">
      <c r="A80" s="9"/>
      <c r="B80" s="9"/>
      <c r="C80" s="25"/>
      <c r="D80" s="9"/>
      <c r="E80" s="9"/>
      <c r="F80" s="9"/>
    </row>
    <row r="81" spans="1:7" x14ac:dyDescent="0.25">
      <c r="A81" s="54" t="s">
        <v>90</v>
      </c>
      <c r="B81" s="55"/>
      <c r="C81" s="55"/>
      <c r="D81" s="56"/>
      <c r="E81" s="57"/>
      <c r="F81" s="58">
        <f>F49+F79</f>
        <v>0</v>
      </c>
    </row>
    <row r="82" spans="1:7" x14ac:dyDescent="0.25">
      <c r="A82" s="54" t="s">
        <v>82</v>
      </c>
      <c r="B82" s="55"/>
      <c r="C82" s="55"/>
      <c r="D82" s="56"/>
      <c r="E82" s="57"/>
      <c r="F82" s="58">
        <f>+F81*1.22</f>
        <v>0</v>
      </c>
      <c r="G82" s="5"/>
    </row>
    <row r="83" spans="1:7" x14ac:dyDescent="0.25">
      <c r="F83" s="12"/>
      <c r="G83" s="44"/>
    </row>
    <row r="84" spans="1:7" x14ac:dyDescent="0.25">
      <c r="F84" s="5"/>
      <c r="G84" s="5"/>
    </row>
  </sheetData>
  <sheetProtection password="B290" sheet="1" objects="1" scenarios="1"/>
  <protectedRanges>
    <protectedRange sqref="E58:E59" name="ObsegC"/>
    <protectedRange sqref="E60:E77 E57 E52:E56" name="ObsegB"/>
    <protectedRange sqref="E8:E48" name="ObsegA"/>
  </protectedRanges>
  <mergeCells count="7">
    <mergeCell ref="B6:F6"/>
    <mergeCell ref="B51:F51"/>
    <mergeCell ref="A49:E49"/>
    <mergeCell ref="A1:F1"/>
    <mergeCell ref="A79:E79"/>
    <mergeCell ref="B77:E77"/>
    <mergeCell ref="B56:E56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D3F5EAC6F21242B1BB253D739891C7" ma:contentTypeVersion="38" ma:contentTypeDescription="Create a new document." ma:contentTypeScope="" ma:versionID="2ea8e16403c84c59df36dadb25928d56">
  <xsd:schema xmlns:xsd="http://www.w3.org/2001/XMLSchema" xmlns:xs="http://www.w3.org/2001/XMLSchema" xmlns:p="http://schemas.microsoft.com/office/2006/metadata/properties" xmlns:ns3="b000b19c-b2f2-4c60-8926-eb387174c5c9" xmlns:ns4="df12b99f-10b6-4638-96d8-a9ae6149ce3c" targetNamespace="http://schemas.microsoft.com/office/2006/metadata/properties" ma:root="true" ma:fieldsID="b5c997ac70220a4b3fef048c7aaf64ed" ns3:_="" ns4:_="">
    <xsd:import namespace="b000b19c-b2f2-4c60-8926-eb387174c5c9"/>
    <xsd:import namespace="df12b99f-10b6-4638-96d8-a9ae6149ce3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0b19c-b2f2-4c60-8926-eb387174c5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NotebookType" ma:index="10" nillable="true" ma:displayName="Notebook Type" ma:internalName="NotebookType">
      <xsd:simpleType>
        <xsd:restriction base="dms:Text"/>
      </xsd:simpleType>
    </xsd:element>
    <xsd:element name="FolderType" ma:index="11" nillable="true" ma:displayName="Folder Type" ma:internalName="FolderType">
      <xsd:simpleType>
        <xsd:restriction base="dms:Text"/>
      </xsd:simpleType>
    </xsd:element>
    <xsd:element name="CultureName" ma:index="12" nillable="true" ma:displayName="Culture Name" ma:internalName="CultureName">
      <xsd:simpleType>
        <xsd:restriction base="dms:Text"/>
      </xsd:simpleType>
    </xsd:element>
    <xsd:element name="AppVersion" ma:index="13" nillable="true" ma:displayName="App Version" ma:internalName="AppVersion">
      <xsd:simpleType>
        <xsd:restriction base="dms:Text"/>
      </xsd:simpleType>
    </xsd:element>
    <xsd:element name="TeamsChannelId" ma:index="14" nillable="true" ma:displayName="Teams Channel Id" ma:internalName="TeamsChannelId">
      <xsd:simpleType>
        <xsd:restriction base="dms:Text"/>
      </xsd:simpleType>
    </xsd:element>
    <xsd:element name="Owner" ma:index="15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6" nillable="true" ma:displayName="Math Settings" ma:internalName="Math_Settings">
      <xsd:simpleType>
        <xsd:restriction base="dms:Text"/>
      </xsd:simpleType>
    </xsd:element>
    <xsd:element name="DefaultSectionNames" ma:index="17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8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19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0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21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2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3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24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25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26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27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28" nillable="true" ma:displayName="Is Collaboration Space Locked" ma:internalName="Is_Collaboration_Space_Locked">
      <xsd:simpleType>
        <xsd:restriction base="dms:Boolean"/>
      </xsd:simpleType>
    </xsd:element>
    <xsd:element name="IsNotebookLocked" ma:index="29" nillable="true" ma:displayName="Is Notebook Locked" ma:internalName="IsNotebookLocked">
      <xsd:simpleType>
        <xsd:restriction base="dms:Boolean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0" nillable="true" ma:displayName="Location" ma:internalName="MediaServiceLocation" ma:readOnly="true">
      <xsd:simpleType>
        <xsd:restriction base="dms:Text"/>
      </xsd:simpleType>
    </xsd:element>
    <xsd:element name="MediaLengthInSeconds" ma:index="41" nillable="true" ma:displayName="Length (seconds)" ma:internalName="MediaLengthInSeconds" ma:readOnly="true">
      <xsd:simpleType>
        <xsd:restriction base="dms:Unknown"/>
      </xsd:simpleType>
    </xsd:element>
    <xsd:element name="_activity" ma:index="42" nillable="true" ma:displayName="_activity" ma:hidden="true" ma:internalName="_activity">
      <xsd:simpleType>
        <xsd:restriction base="dms:Note"/>
      </xsd:simple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4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4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2b99f-10b6-4638-96d8-a9ae6149ce3c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MS_Mappings xmlns="b000b19c-b2f2-4c60-8926-eb387174c5c9" xsi:nil="true"/>
    <FolderType xmlns="b000b19c-b2f2-4c60-8926-eb387174c5c9" xsi:nil="true"/>
    <Students xmlns="b000b19c-b2f2-4c60-8926-eb387174c5c9">
      <UserInfo>
        <DisplayName/>
        <AccountId xsi:nil="true"/>
        <AccountType/>
      </UserInfo>
    </Students>
    <AppVersion xmlns="b000b19c-b2f2-4c60-8926-eb387174c5c9" xsi:nil="true"/>
    <TeamsChannelId xmlns="b000b19c-b2f2-4c60-8926-eb387174c5c9" xsi:nil="true"/>
    <Math_Settings xmlns="b000b19c-b2f2-4c60-8926-eb387174c5c9" xsi:nil="true"/>
    <Owner xmlns="b000b19c-b2f2-4c60-8926-eb387174c5c9">
      <UserInfo>
        <DisplayName/>
        <AccountId xsi:nil="true"/>
        <AccountType/>
      </UserInfo>
    </Owner>
    <Student_Groups xmlns="b000b19c-b2f2-4c60-8926-eb387174c5c9">
      <UserInfo>
        <DisplayName/>
        <AccountId xsi:nil="true"/>
        <AccountType/>
      </UserInfo>
    </Student_Groups>
    <Is_Collaboration_Space_Locked xmlns="b000b19c-b2f2-4c60-8926-eb387174c5c9" xsi:nil="true"/>
    <Templates xmlns="b000b19c-b2f2-4c60-8926-eb387174c5c9" xsi:nil="true"/>
    <Has_Teacher_Only_SectionGroup xmlns="b000b19c-b2f2-4c60-8926-eb387174c5c9" xsi:nil="true"/>
    <NotebookType xmlns="b000b19c-b2f2-4c60-8926-eb387174c5c9" xsi:nil="true"/>
    <Teachers xmlns="b000b19c-b2f2-4c60-8926-eb387174c5c9">
      <UserInfo>
        <DisplayName/>
        <AccountId xsi:nil="true"/>
        <AccountType/>
      </UserInfo>
    </Teachers>
    <Invited_Teachers xmlns="b000b19c-b2f2-4c60-8926-eb387174c5c9" xsi:nil="true"/>
    <Invited_Students xmlns="b000b19c-b2f2-4c60-8926-eb387174c5c9" xsi:nil="true"/>
    <IsNotebookLocked xmlns="b000b19c-b2f2-4c60-8926-eb387174c5c9" xsi:nil="true"/>
    <DefaultSectionNames xmlns="b000b19c-b2f2-4c60-8926-eb387174c5c9" xsi:nil="true"/>
    <_activity xmlns="b000b19c-b2f2-4c60-8926-eb387174c5c9" xsi:nil="true"/>
    <Self_Registration_Enabled xmlns="b000b19c-b2f2-4c60-8926-eb387174c5c9" xsi:nil="true"/>
    <CultureName xmlns="b000b19c-b2f2-4c60-8926-eb387174c5c9" xsi:nil="true"/>
    <Distribution_Groups xmlns="b000b19c-b2f2-4c60-8926-eb387174c5c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BB959D-C83E-4EEA-A5E0-24E713506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0b19c-b2f2-4c60-8926-eb387174c5c9"/>
    <ds:schemaRef ds:uri="df12b99f-10b6-4638-96d8-a9ae6149ce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328C83-B946-49B8-93E3-3FA799723777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f12b99f-10b6-4638-96d8-a9ae6149ce3c"/>
    <ds:schemaRef ds:uri="b000b19c-b2f2-4c60-8926-eb387174c5c9"/>
  </ds:schemaRefs>
</ds:datastoreItem>
</file>

<file path=customXml/itemProps3.xml><?xml version="1.0" encoding="utf-8"?>
<ds:datastoreItem xmlns:ds="http://schemas.openxmlformats.org/officeDocument/2006/customXml" ds:itemID="{B17EA943-FDB1-49B3-9D5B-7AE8CA71C8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Žurbi, Rok</dc:creator>
  <cp:lastModifiedBy>Suša, Nataša</cp:lastModifiedBy>
  <dcterms:created xsi:type="dcterms:W3CDTF">2023-11-28T12:11:57Z</dcterms:created>
  <dcterms:modified xsi:type="dcterms:W3CDTF">2024-04-12T07:03:47Z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0x010100C4D3F5EAC6F21242B1BB253D739891C7</vt:lpwstr>
  </property>
</Properties>
</file>